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2 год\Внесение изменений в бюджет на 2022 год\3 квартал 2022\"/>
    </mc:Choice>
  </mc:AlternateContent>
  <xr:revisionPtr revIDLastSave="0" documentId="13_ncr:1_{C1F7BF29-ABC3-4FBB-93FA-EE8C5AFE47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" l="1"/>
  <c r="Q16" i="1" s="1"/>
  <c r="G16" i="1"/>
  <c r="P12" i="1"/>
  <c r="G12" i="1"/>
  <c r="G11" i="1"/>
  <c r="P11" i="1"/>
  <c r="P10" i="1"/>
  <c r="G10" i="1"/>
  <c r="R17" i="1"/>
  <c r="G17" i="1"/>
  <c r="H17" i="1"/>
  <c r="I17" i="1"/>
  <c r="J17" i="1"/>
  <c r="K17" i="1"/>
  <c r="L17" i="1"/>
  <c r="M17" i="1"/>
  <c r="N17" i="1"/>
  <c r="O17" i="1"/>
  <c r="P17" i="1" l="1"/>
  <c r="Q17" i="1"/>
  <c r="Q9" i="1"/>
  <c r="Q10" i="1"/>
  <c r="Q11" i="1"/>
  <c r="Q12" i="1"/>
  <c r="Q13" i="1"/>
  <c r="Q14" i="1"/>
  <c r="Q15" i="1"/>
  <c r="Q8" i="1"/>
</calcChain>
</file>

<file path=xl/sharedStrings.xml><?xml version="1.0" encoding="utf-8"?>
<sst xmlns="http://schemas.openxmlformats.org/spreadsheetml/2006/main" count="41" uniqueCount="30">
  <si>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</si>
  <si>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</si>
  <si>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</si>
  <si>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</si>
  <si>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</si>
  <si>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</si>
  <si>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</si>
  <si>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</si>
  <si>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</si>
  <si>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</si>
  <si>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</si>
  <si>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</si>
  <si>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</si>
  <si>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"Экономическое развитие и инновационная экономика Наволокского городского поселения"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</si>
  <si>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</si>
  <si>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</si>
  <si>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</si>
  <si>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</si>
  <si>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</si>
  <si>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</si>
  <si>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</si>
  <si>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</si>
  <si>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</si>
  <si>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10 0 00 00000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</si>
  <si>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</si>
  <si>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</si>
  <si>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3 квартал 2021 года</t>
  </si>
  <si>
    <t>за 3 квартал 2022 года</t>
  </si>
  <si>
    <t>Утверждено на 2022 год</t>
  </si>
  <si>
    <t>Исполнено за 3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</si>
</sst>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4" fontId="8" fillId="6" borderId="4" xfId="19" applyNumberFormat="1" applyFont="1" applyFill="1" applyBorder="1" applyAlignment="1" applyProtection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pane ySplit="7" topLeftCell="A8" activePane="bottomLeft" state="frozen"/>
      <selection pane="bottomLeft" activeCell="P17" sqref="P17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"/>
    </row>
    <row r="6" spans="1:18" ht="15" customHeight="1" x14ac:dyDescent="0.25">
      <c r="A6" s="19" t="s">
        <v>2</v>
      </c>
      <c r="B6" s="19" t="s">
        <v>0</v>
      </c>
      <c r="C6" s="19" t="s">
        <v>0</v>
      </c>
      <c r="D6" s="19" t="s">
        <v>0</v>
      </c>
      <c r="E6" s="19" t="s">
        <v>0</v>
      </c>
      <c r="F6" s="26" t="s">
        <v>15</v>
      </c>
      <c r="G6" s="17" t="s">
        <v>28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8" t="s">
        <v>29</v>
      </c>
      <c r="Q6" s="21" t="s">
        <v>3</v>
      </c>
      <c r="R6" s="18" t="s">
        <v>26</v>
      </c>
    </row>
    <row r="7" spans="1:18" ht="25.5" customHeight="1" x14ac:dyDescent="0.25">
      <c r="A7" s="20"/>
      <c r="B7" s="20"/>
      <c r="C7" s="20"/>
      <c r="D7" s="20"/>
      <c r="E7" s="20"/>
      <c r="F7" s="27"/>
      <c r="G7" s="17"/>
      <c r="H7" s="20"/>
      <c r="I7" s="20"/>
      <c r="J7" s="20"/>
      <c r="K7" s="20"/>
      <c r="L7" s="20"/>
      <c r="M7" s="20"/>
      <c r="N7" s="20"/>
      <c r="O7" s="20"/>
      <c r="P7" s="18"/>
      <c r="Q7" s="21"/>
      <c r="R7" s="18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16</v>
      </c>
      <c r="G8" s="7">
        <v>4908551.42</v>
      </c>
      <c r="H8" s="8"/>
      <c r="I8" s="8"/>
      <c r="J8" s="8"/>
      <c r="K8" s="8"/>
      <c r="L8" s="8"/>
      <c r="M8" s="8"/>
      <c r="N8" s="7"/>
      <c r="O8" s="7"/>
      <c r="P8" s="9">
        <v>2321141.7400000002</v>
      </c>
      <c r="Q8" s="6">
        <f>ROUND(P8/G8*100,2)</f>
        <v>47.29</v>
      </c>
      <c r="R8" s="9">
        <v>1883908.23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17</v>
      </c>
      <c r="G9" s="7">
        <v>609631.6</v>
      </c>
      <c r="H9" s="8"/>
      <c r="I9" s="8"/>
      <c r="J9" s="8"/>
      <c r="K9" s="8"/>
      <c r="L9" s="8"/>
      <c r="M9" s="8"/>
      <c r="N9" s="7"/>
      <c r="O9" s="7"/>
      <c r="P9" s="9">
        <v>474150.5</v>
      </c>
      <c r="Q9" s="6">
        <f t="shared" ref="Q9:Q16" si="0">ROUND(P9/G9*100,2)</f>
        <v>77.78</v>
      </c>
      <c r="R9" s="9">
        <v>457653.12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18</v>
      </c>
      <c r="G10" s="7">
        <f>17572679.7+16198213.34</f>
        <v>33770893.039999999</v>
      </c>
      <c r="H10" s="8"/>
      <c r="I10" s="8"/>
      <c r="J10" s="8"/>
      <c r="K10" s="8"/>
      <c r="L10" s="8"/>
      <c r="M10" s="8"/>
      <c r="N10" s="7"/>
      <c r="O10" s="7"/>
      <c r="P10" s="9">
        <f>9798263.04+3923116.2</f>
        <v>13721379.239999998</v>
      </c>
      <c r="Q10" s="6">
        <f t="shared" si="0"/>
        <v>40.630000000000003</v>
      </c>
      <c r="R10" s="9">
        <v>14011856.49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19</v>
      </c>
      <c r="G11" s="7">
        <f>1993859.57+107230617+30808843.29+100428600</f>
        <v>240461919.85999998</v>
      </c>
      <c r="H11" s="8"/>
      <c r="I11" s="8"/>
      <c r="J11" s="8"/>
      <c r="K11" s="8"/>
      <c r="L11" s="8"/>
      <c r="M11" s="8"/>
      <c r="N11" s="7"/>
      <c r="O11" s="7"/>
      <c r="P11" s="9">
        <f>1783151.9+15156277.9+50429311.28+21126456.59</f>
        <v>88495197.670000002</v>
      </c>
      <c r="Q11" s="6">
        <f t="shared" si="0"/>
        <v>36.799999999999997</v>
      </c>
      <c r="R11" s="9">
        <v>23665841.260000002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20</v>
      </c>
      <c r="G12" s="7">
        <f>3874598+35559877</f>
        <v>39434475</v>
      </c>
      <c r="H12" s="8"/>
      <c r="I12" s="8"/>
      <c r="J12" s="8"/>
      <c r="K12" s="8"/>
      <c r="L12" s="8"/>
      <c r="M12" s="8"/>
      <c r="N12" s="7"/>
      <c r="O12" s="7"/>
      <c r="P12" s="9">
        <f>2919872+23433864.38</f>
        <v>26353736.379999999</v>
      </c>
      <c r="Q12" s="6">
        <f t="shared" si="0"/>
        <v>66.83</v>
      </c>
      <c r="R12" s="9">
        <v>22304646.25</v>
      </c>
    </row>
    <row r="13" spans="1:18" ht="54" customHeight="1" x14ac:dyDescent="0.25">
      <c r="A13" s="5" t="s">
        <v>25</v>
      </c>
      <c r="B13" s="4"/>
      <c r="C13" s="4"/>
      <c r="D13" s="4"/>
      <c r="E13" s="4"/>
      <c r="F13" s="4" t="s">
        <v>21</v>
      </c>
      <c r="G13" s="7">
        <v>15705365.26</v>
      </c>
      <c r="H13" s="8"/>
      <c r="I13" s="8"/>
      <c r="J13" s="8"/>
      <c r="K13" s="8"/>
      <c r="L13" s="8"/>
      <c r="M13" s="8"/>
      <c r="N13" s="7"/>
      <c r="O13" s="7"/>
      <c r="P13" s="9">
        <v>10341025.630000001</v>
      </c>
      <c r="Q13" s="6">
        <f t="shared" si="0"/>
        <v>65.84</v>
      </c>
      <c r="R13" s="9">
        <v>9112699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22</v>
      </c>
      <c r="G14" s="7">
        <v>60000</v>
      </c>
      <c r="H14" s="8"/>
      <c r="I14" s="8"/>
      <c r="J14" s="8"/>
      <c r="K14" s="8"/>
      <c r="L14" s="8"/>
      <c r="M14" s="8"/>
      <c r="N14" s="7"/>
      <c r="O14" s="7"/>
      <c r="P14" s="9">
        <v>0</v>
      </c>
      <c r="Q14" s="6">
        <f t="shared" si="0"/>
        <v>0</v>
      </c>
      <c r="R14" s="9">
        <v>51642</v>
      </c>
    </row>
    <row r="15" spans="1:18" ht="28.5" customHeight="1" x14ac:dyDescent="0.25">
      <c r="A15" s="5" t="s">
        <v>13</v>
      </c>
      <c r="B15" s="4"/>
      <c r="C15" s="4"/>
      <c r="D15" s="4"/>
      <c r="E15" s="4"/>
      <c r="F15" s="4" t="s">
        <v>23</v>
      </c>
      <c r="G15" s="7">
        <v>0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 t="e">
        <f t="shared" si="0"/>
        <v>#DIV/0!</v>
      </c>
      <c r="R15" s="9">
        <v>0</v>
      </c>
    </row>
    <row r="16" spans="1:18" ht="29.25" customHeight="1" x14ac:dyDescent="0.25">
      <c r="A16" s="5" t="s">
        <v>14</v>
      </c>
      <c r="B16" s="4"/>
      <c r="C16" s="4"/>
      <c r="D16" s="4"/>
      <c r="E16" s="4"/>
      <c r="F16" s="4" t="s">
        <v>24</v>
      </c>
      <c r="G16" s="7">
        <f>35765000+153421.06</f>
        <v>35918421.060000002</v>
      </c>
      <c r="H16" s="8"/>
      <c r="I16" s="8"/>
      <c r="J16" s="8"/>
      <c r="K16" s="8"/>
      <c r="L16" s="8"/>
      <c r="M16" s="8"/>
      <c r="N16" s="7"/>
      <c r="O16" s="7"/>
      <c r="P16" s="9">
        <f>24851900.23+145006.46</f>
        <v>24996906.690000001</v>
      </c>
      <c r="Q16" s="6">
        <f t="shared" si="0"/>
        <v>69.59</v>
      </c>
      <c r="R16" s="9">
        <v>2585125.27</v>
      </c>
    </row>
    <row r="17" spans="1:18" ht="16.5" customHeight="1" x14ac:dyDescent="0.25">
      <c r="A17" s="13" t="s">
        <v>1</v>
      </c>
      <c r="B17" s="14"/>
      <c r="C17" s="10"/>
      <c r="D17" s="10"/>
      <c r="E17" s="10"/>
      <c r="F17" s="10"/>
      <c r="G17" s="11">
        <f>SUM(G8:G16)</f>
        <v>370869257.23999995</v>
      </c>
      <c r="H17" s="11">
        <f t="shared" ref="H17:O17" si="1">SUM(H8:H16)</f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>SUM(P8:P16)</f>
        <v>166703537.84999999</v>
      </c>
      <c r="Q17" s="12">
        <f>ROUND(P17/G17*100,2)</f>
        <v>44.95</v>
      </c>
      <c r="R17" s="11">
        <f>SUM(R8:R16)</f>
        <v>74073371.61999999</v>
      </c>
    </row>
    <row r="18" spans="1:18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8" ht="15" customHeigh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17:B17"/>
    <mergeCell ref="A19:O19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2022-10-18T13:26:27Z</dcterms:modified>
</cp:coreProperties>
</file>